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2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<sst xmlns="http://schemas.openxmlformats.org/spreadsheetml/2006/main" count="2382" uniqueCount="664">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</sst>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300019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12787</v>
      </c>
      <c r="H10" s="50">
        <v>8192</v>
      </c>
      <c r="I10" s="50">
        <v>4595</v>
      </c>
      <c r="J10" s="50">
        <v>4321</v>
      </c>
      <c r="K10" s="11">
        <v>3.8</v>
      </c>
      <c r="L10" s="12">
        <f t="shared" ref="L10:L41" si="2">ROUND(J10*K10,0)</f>
        <v>16420</v>
      </c>
      <c r="M10" s="13">
        <f t="shared" ref="M10:M41" si="3">F10+G10+L10</f>
        <v>29207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14151</v>
      </c>
      <c r="AB10" s="12">
        <f t="shared" ref="AB10:AB41" si="12">H10+R10</f>
        <v>8506</v>
      </c>
      <c r="AC10" s="12">
        <f t="shared" ref="AC10:AC41" si="13">I10+S10</f>
        <v>5645</v>
      </c>
      <c r="AD10" s="12">
        <f t="shared" ref="AD10:AD41" si="14">J10+T10</f>
        <v>4663</v>
      </c>
      <c r="AE10" s="12">
        <f t="shared" ref="AE10:AE41" si="15">L10+V10</f>
        <v>17720</v>
      </c>
      <c r="AF10" s="12">
        <f t="shared" ref="AF10:AF41" si="16">M10+W10</f>
        <v>31871</v>
      </c>
      <c r="AG10" s="78">
        <v>5282</v>
      </c>
      <c r="AH10" s="79">
        <f t="shared" ref="AH10:AH41" si="17">IFERROR(ROUND(AF10/AG10,0),"")</f>
        <v>6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14042</v>
      </c>
      <c r="H63" s="149">
        <v>14042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14042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14042</v>
      </c>
      <c r="AB63" s="145">
        <f t="shared" si="30"/>
        <v>14042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14042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177876</v>
      </c>
      <c r="H68" s="65">
        <f t="shared" si="36"/>
        <v>81310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342144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252928</v>
      </c>
      <c r="AB68" s="65">
        <f t="shared" si="39"/>
        <v>99306</v>
      </c>
      <c r="AC68" s="65">
        <f t="shared" si="39"/>
        <v>153622</v>
      </c>
      <c r="AD68" s="65">
        <f t="shared" si="39"/>
        <v>83790</v>
      </c>
      <c r="AE68" s="65">
        <f t="shared" si="39"/>
        <v>241916</v>
      </c>
      <c r="AF68" s="65">
        <f t="shared" si="39"/>
        <v>494844</v>
      </c>
      <c r="AG68" s="65">
        <f t="shared" si="39"/>
        <v>180151</v>
      </c>
      <c r="AH68" s="65">
        <f t="shared" si="39"/>
        <v>107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4.5" customHeight="1">
      <c r="A1" s="72"/>
      <c r="J1" s="1"/>
      <c r="K1" s="1"/>
      <c r="N1" s="1"/>
      <c r="S1" s="1"/>
      <c r="T1" s="1"/>
      <c r="U1" s="224" t="s">
        <v>663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662</v>
      </c>
      <c r="D4" s="173">
        <v>300019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6436</v>
      </c>
      <c r="H11" s="149">
        <v>1841</v>
      </c>
      <c r="I11" s="149">
        <v>4595</v>
      </c>
      <c r="J11" s="149">
        <v>4321</v>
      </c>
      <c r="K11" s="11">
        <v>3.8</v>
      </c>
      <c r="L11" s="142">
        <f t="shared" ref="L11:L42" si="2">ROUND(J11*K11,0)</f>
        <v>16420</v>
      </c>
      <c r="M11" s="13">
        <f t="shared" ref="M11:M42" si="3">F11+G11+L11</f>
        <v>22856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1364</v>
      </c>
      <c r="R11" s="149">
        <v>314</v>
      </c>
      <c r="S11" s="149">
        <v>1050</v>
      </c>
      <c r="T11" s="149">
        <v>342</v>
      </c>
      <c r="U11" s="11">
        <v>3.8</v>
      </c>
      <c r="V11" s="142">
        <f t="shared" ref="V11:V42" si="6">ROUND(T11*U11,0)</f>
        <v>1300</v>
      </c>
      <c r="W11" s="43">
        <f t="shared" ref="W11:W42" si="7">P11+Q11+V11</f>
        <v>2664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7800</v>
      </c>
      <c r="AB11" s="142">
        <f t="shared" ref="AB11:AB42" si="12">H11+R11</f>
        <v>2155</v>
      </c>
      <c r="AC11" s="142">
        <f t="shared" ref="AC11:AC42" si="13">I11+S11</f>
        <v>5645</v>
      </c>
      <c r="AD11" s="142">
        <f t="shared" ref="AD11:AD42" si="14">J11+T11</f>
        <v>4663</v>
      </c>
      <c r="AE11" s="142">
        <f t="shared" ref="AE11:AE42" si="15">L11+V11</f>
        <v>17720</v>
      </c>
      <c r="AF11" s="142">
        <f t="shared" ref="AF11:AF42" si="16">M11+W11</f>
        <v>25520</v>
      </c>
      <c r="AG11" s="78">
        <v>5282</v>
      </c>
      <c r="AH11">
        <f t="shared" ref="AH11:AH42" si="17">IFERROR(ROUND(AF11/AG11,0),"")</f>
        <v>5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9273</v>
      </c>
      <c r="H13" s="149">
        <v>1735</v>
      </c>
      <c r="I13" s="149">
        <v>7538</v>
      </c>
      <c r="J13" s="149">
        <v>12150</v>
      </c>
      <c r="K13" s="143">
        <v>2.5</v>
      </c>
      <c r="L13" s="145">
        <f t="shared" si="2"/>
        <v>30375</v>
      </c>
      <c r="M13" s="146">
        <f t="shared" si="3"/>
        <v>39648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9273</v>
      </c>
      <c r="AB13" s="145">
        <f t="shared" si="12"/>
        <v>1735</v>
      </c>
      <c r="AC13" s="145">
        <f t="shared" si="13"/>
        <v>7538</v>
      </c>
      <c r="AD13" s="145">
        <f t="shared" si="14"/>
        <v>12150</v>
      </c>
      <c r="AE13" s="145">
        <f t="shared" si="15"/>
        <v>30375</v>
      </c>
      <c r="AF13" s="145">
        <f t="shared" si="16"/>
        <v>39648</v>
      </c>
      <c r="AG13" s="154">
        <v>4670</v>
      </c>
      <c r="AH13">
        <f t="shared" si="17"/>
        <v>8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2210</v>
      </c>
      <c r="H20" s="149">
        <v>467</v>
      </c>
      <c r="I20" s="149">
        <v>1743</v>
      </c>
      <c r="J20" s="149">
        <v>777</v>
      </c>
      <c r="K20" s="143">
        <v>2.4</v>
      </c>
      <c r="L20" s="145">
        <f t="shared" si="2"/>
        <v>1865</v>
      </c>
      <c r="M20" s="146">
        <f t="shared" si="3"/>
        <v>4075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2210</v>
      </c>
      <c r="AB20" s="145">
        <f t="shared" si="12"/>
        <v>467</v>
      </c>
      <c r="AC20" s="145">
        <f t="shared" si="13"/>
        <v>1743</v>
      </c>
      <c r="AD20" s="145">
        <f t="shared" si="14"/>
        <v>777</v>
      </c>
      <c r="AE20" s="145">
        <f t="shared" si="15"/>
        <v>1865</v>
      </c>
      <c r="AF20" s="145">
        <f t="shared" si="16"/>
        <v>4075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1813</v>
      </c>
      <c r="H24" s="149">
        <v>2</v>
      </c>
      <c r="I24" s="149">
        <v>1811</v>
      </c>
      <c r="J24" s="149">
        <v>1136</v>
      </c>
      <c r="K24" s="143">
        <v>3.1</v>
      </c>
      <c r="L24" s="145">
        <f t="shared" si="2"/>
        <v>3522</v>
      </c>
      <c r="M24" s="146">
        <f t="shared" si="3"/>
        <v>5335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1813</v>
      </c>
      <c r="AB24" s="145">
        <f t="shared" si="12"/>
        <v>2</v>
      </c>
      <c r="AC24" s="145">
        <f t="shared" si="13"/>
        <v>1811</v>
      </c>
      <c r="AD24" s="145">
        <f t="shared" si="14"/>
        <v>1136</v>
      </c>
      <c r="AE24" s="145">
        <f t="shared" si="15"/>
        <v>3522</v>
      </c>
      <c r="AF24" s="145">
        <f t="shared" si="16"/>
        <v>5335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2187</v>
      </c>
      <c r="H26" s="149">
        <v>357</v>
      </c>
      <c r="I26" s="149">
        <v>1830</v>
      </c>
      <c r="J26" s="149">
        <v>268</v>
      </c>
      <c r="K26" s="143">
        <v>2.2000000000000002</v>
      </c>
      <c r="L26" s="145">
        <f t="shared" si="2"/>
        <v>590</v>
      </c>
      <c r="M26" s="146">
        <f t="shared" si="3"/>
        <v>2777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2187</v>
      </c>
      <c r="AB26" s="145">
        <f t="shared" si="12"/>
        <v>357</v>
      </c>
      <c r="AC26" s="145">
        <f t="shared" si="13"/>
        <v>1830</v>
      </c>
      <c r="AD26" s="145">
        <f t="shared" si="14"/>
        <v>268</v>
      </c>
      <c r="AE26" s="145">
        <f t="shared" si="15"/>
        <v>590</v>
      </c>
      <c r="AF26" s="145">
        <f t="shared" si="16"/>
        <v>2777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2127</v>
      </c>
      <c r="H27" s="149">
        <v>0</v>
      </c>
      <c r="I27" s="149">
        <v>2127</v>
      </c>
      <c r="J27" s="149">
        <v>3132</v>
      </c>
      <c r="K27" s="143">
        <v>2.9</v>
      </c>
      <c r="L27" s="145">
        <f t="shared" si="2"/>
        <v>9083</v>
      </c>
      <c r="M27" s="146">
        <f t="shared" si="3"/>
        <v>11210</v>
      </c>
      <c r="N27" s="160">
        <v>0</v>
      </c>
      <c r="O27" s="159">
        <v>0</v>
      </c>
      <c r="P27" s="140">
        <f t="shared" si="4"/>
        <v>0</v>
      </c>
      <c r="Q27" s="142">
        <f t="shared" si="5"/>
        <v>3062</v>
      </c>
      <c r="R27" s="149">
        <v>1213</v>
      </c>
      <c r="S27" s="149">
        <v>1849</v>
      </c>
      <c r="T27" s="149">
        <v>685</v>
      </c>
      <c r="U27" s="143">
        <v>2.9</v>
      </c>
      <c r="V27" s="145">
        <f t="shared" si="6"/>
        <v>1987</v>
      </c>
      <c r="W27" s="151">
        <f t="shared" si="7"/>
        <v>5049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5189</v>
      </c>
      <c r="AB27" s="145">
        <f t="shared" si="12"/>
        <v>1213</v>
      </c>
      <c r="AC27" s="145">
        <f t="shared" si="13"/>
        <v>3976</v>
      </c>
      <c r="AD27" s="145">
        <f t="shared" si="14"/>
        <v>3817</v>
      </c>
      <c r="AE27" s="145">
        <f t="shared" si="15"/>
        <v>11070</v>
      </c>
      <c r="AF27" s="145">
        <f t="shared" si="16"/>
        <v>16259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1561</v>
      </c>
      <c r="H29" s="149">
        <v>36</v>
      </c>
      <c r="I29" s="149">
        <v>1525</v>
      </c>
      <c r="J29" s="149">
        <v>579</v>
      </c>
      <c r="K29" s="143">
        <v>2</v>
      </c>
      <c r="L29" s="145">
        <f t="shared" si="2"/>
        <v>1158</v>
      </c>
      <c r="M29" s="146">
        <f t="shared" si="3"/>
        <v>2719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1561</v>
      </c>
      <c r="AB29" s="145">
        <f t="shared" si="12"/>
        <v>36</v>
      </c>
      <c r="AC29" s="145">
        <f t="shared" si="13"/>
        <v>1525</v>
      </c>
      <c r="AD29" s="145">
        <f t="shared" si="14"/>
        <v>579</v>
      </c>
      <c r="AE29" s="145">
        <f t="shared" si="15"/>
        <v>1158</v>
      </c>
      <c r="AF29" s="145">
        <f t="shared" si="16"/>
        <v>2719</v>
      </c>
      <c r="AG29" s="154">
        <v>2231</v>
      </c>
      <c r="AH29">
        <f t="shared" si="17"/>
        <v>1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1730</v>
      </c>
      <c r="H32" s="149">
        <v>563</v>
      </c>
      <c r="I32" s="149">
        <v>1167</v>
      </c>
      <c r="J32" s="149">
        <v>3406</v>
      </c>
      <c r="K32" s="16">
        <v>4.0999999999999996</v>
      </c>
      <c r="L32" s="145">
        <f t="shared" si="2"/>
        <v>13965</v>
      </c>
      <c r="M32" s="146">
        <f t="shared" si="3"/>
        <v>15695</v>
      </c>
      <c r="N32" s="160">
        <v>0</v>
      </c>
      <c r="O32" s="159">
        <v>0</v>
      </c>
      <c r="P32" s="140">
        <f t="shared" si="4"/>
        <v>0</v>
      </c>
      <c r="Q32" s="142">
        <f t="shared" si="5"/>
        <v>2869</v>
      </c>
      <c r="R32" s="149">
        <v>1064</v>
      </c>
      <c r="S32" s="149">
        <v>1805</v>
      </c>
      <c r="T32" s="149">
        <v>604</v>
      </c>
      <c r="U32" s="16">
        <v>4.0999999999999996</v>
      </c>
      <c r="V32" s="145">
        <f t="shared" si="6"/>
        <v>2476</v>
      </c>
      <c r="W32" s="151">
        <f t="shared" si="7"/>
        <v>5345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4599</v>
      </c>
      <c r="AB32" s="145">
        <f t="shared" si="12"/>
        <v>1627</v>
      </c>
      <c r="AC32" s="145">
        <f t="shared" si="13"/>
        <v>2972</v>
      </c>
      <c r="AD32" s="145">
        <f t="shared" si="14"/>
        <v>4010</v>
      </c>
      <c r="AE32" s="145">
        <f t="shared" si="15"/>
        <v>16441</v>
      </c>
      <c r="AF32" s="145">
        <f t="shared" si="16"/>
        <v>21040</v>
      </c>
      <c r="AG32" s="154">
        <v>4910</v>
      </c>
      <c r="AH32">
        <f t="shared" si="17"/>
        <v>4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2485</v>
      </c>
      <c r="H34" s="149">
        <v>956</v>
      </c>
      <c r="I34" s="149">
        <v>1529</v>
      </c>
      <c r="J34" s="149">
        <v>2473</v>
      </c>
      <c r="K34" s="16">
        <v>3.8</v>
      </c>
      <c r="L34" s="145">
        <f t="shared" si="2"/>
        <v>9397</v>
      </c>
      <c r="M34" s="146">
        <f t="shared" si="3"/>
        <v>11882</v>
      </c>
      <c r="N34" s="160">
        <v>0</v>
      </c>
      <c r="O34" s="159">
        <v>0</v>
      </c>
      <c r="P34" s="140">
        <f t="shared" si="4"/>
        <v>0</v>
      </c>
      <c r="Q34" s="142">
        <f t="shared" si="5"/>
        <v>3180</v>
      </c>
      <c r="R34" s="149">
        <v>1017</v>
      </c>
      <c r="S34" s="149">
        <v>2163</v>
      </c>
      <c r="T34" s="149">
        <v>559</v>
      </c>
      <c r="U34" s="16">
        <v>3.8</v>
      </c>
      <c r="V34" s="145">
        <f t="shared" si="6"/>
        <v>2124</v>
      </c>
      <c r="W34" s="151">
        <f t="shared" si="7"/>
        <v>5304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5665</v>
      </c>
      <c r="AB34" s="145">
        <f t="shared" si="12"/>
        <v>1973</v>
      </c>
      <c r="AC34" s="145">
        <f t="shared" si="13"/>
        <v>3692</v>
      </c>
      <c r="AD34" s="145">
        <f t="shared" si="14"/>
        <v>3032</v>
      </c>
      <c r="AE34" s="145">
        <f t="shared" si="15"/>
        <v>11521</v>
      </c>
      <c r="AF34" s="145">
        <f t="shared" si="16"/>
        <v>17186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37991</v>
      </c>
      <c r="R35" s="149">
        <v>2685</v>
      </c>
      <c r="S35" s="68">
        <v>35306</v>
      </c>
      <c r="T35" s="68">
        <v>23895</v>
      </c>
      <c r="U35" s="143">
        <v>2.8</v>
      </c>
      <c r="V35" s="145">
        <f t="shared" si="6"/>
        <v>66906</v>
      </c>
      <c r="W35" s="151">
        <f t="shared" si="7"/>
        <v>104897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37991</v>
      </c>
      <c r="AB35" s="145">
        <f t="shared" si="12"/>
        <v>2685</v>
      </c>
      <c r="AC35" s="145">
        <f t="shared" si="13"/>
        <v>35306</v>
      </c>
      <c r="AD35" s="145">
        <f t="shared" si="14"/>
        <v>23895</v>
      </c>
      <c r="AE35" s="145">
        <f t="shared" si="15"/>
        <v>66906</v>
      </c>
      <c r="AF35" s="145">
        <f t="shared" si="16"/>
        <v>104897</v>
      </c>
      <c r="AG35" s="154">
        <v>3200</v>
      </c>
      <c r="AH35">
        <f t="shared" si="17"/>
        <v>33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1504</v>
      </c>
      <c r="H37" s="149">
        <v>206</v>
      </c>
      <c r="I37" s="149">
        <v>1298</v>
      </c>
      <c r="J37" s="149">
        <v>552</v>
      </c>
      <c r="K37" s="143">
        <v>2.2000000000000002</v>
      </c>
      <c r="L37" s="145">
        <f t="shared" si="2"/>
        <v>1214</v>
      </c>
      <c r="M37" s="146">
        <f t="shared" si="3"/>
        <v>2718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1504</v>
      </c>
      <c r="AB37" s="145">
        <f t="shared" si="12"/>
        <v>206</v>
      </c>
      <c r="AC37" s="145">
        <f t="shared" si="13"/>
        <v>1298</v>
      </c>
      <c r="AD37" s="145">
        <f t="shared" si="14"/>
        <v>552</v>
      </c>
      <c r="AE37" s="145">
        <f t="shared" si="15"/>
        <v>1214</v>
      </c>
      <c r="AF37" s="145">
        <f t="shared" si="16"/>
        <v>2718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35534</v>
      </c>
      <c r="H48" s="141">
        <v>1245</v>
      </c>
      <c r="I48" s="141">
        <v>34289</v>
      </c>
      <c r="J48" s="141">
        <v>18242</v>
      </c>
      <c r="K48" s="143">
        <v>2.7</v>
      </c>
      <c r="L48" s="145">
        <f t="shared" si="20"/>
        <v>49253</v>
      </c>
      <c r="M48" s="146">
        <f t="shared" si="21"/>
        <v>84787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35534</v>
      </c>
      <c r="AB48" s="145">
        <f t="shared" si="30"/>
        <v>1245</v>
      </c>
      <c r="AC48" s="145">
        <f t="shared" si="31"/>
        <v>34289</v>
      </c>
      <c r="AD48" s="145">
        <f t="shared" si="32"/>
        <v>18242</v>
      </c>
      <c r="AE48" s="145">
        <f t="shared" si="33"/>
        <v>49253</v>
      </c>
      <c r="AF48" s="145">
        <f t="shared" si="34"/>
        <v>84787</v>
      </c>
      <c r="AG48" s="154">
        <v>4670</v>
      </c>
      <c r="AH48">
        <f t="shared" si="35"/>
        <v>18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5525</v>
      </c>
      <c r="H50" s="149">
        <v>279</v>
      </c>
      <c r="I50" s="149">
        <v>5246</v>
      </c>
      <c r="J50" s="149">
        <v>2638</v>
      </c>
      <c r="K50" s="143">
        <v>2.9</v>
      </c>
      <c r="L50" s="145">
        <f t="shared" si="20"/>
        <v>7650</v>
      </c>
      <c r="M50" s="146">
        <f t="shared" si="21"/>
        <v>13175</v>
      </c>
      <c r="N50" s="160">
        <v>0</v>
      </c>
      <c r="O50" s="159">
        <v>0</v>
      </c>
      <c r="P50" s="140">
        <f t="shared" si="22"/>
        <v>0</v>
      </c>
      <c r="Q50" s="142">
        <f t="shared" si="23"/>
        <v>2537</v>
      </c>
      <c r="R50" s="149">
        <v>287</v>
      </c>
      <c r="S50" s="149">
        <v>2250</v>
      </c>
      <c r="T50" s="149">
        <v>67</v>
      </c>
      <c r="U50" s="143">
        <v>2.9</v>
      </c>
      <c r="V50" s="145">
        <f t="shared" si="24"/>
        <v>194</v>
      </c>
      <c r="W50" s="151">
        <f t="shared" si="25"/>
        <v>2731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8062</v>
      </c>
      <c r="AB50" s="145">
        <f t="shared" si="30"/>
        <v>566</v>
      </c>
      <c r="AC50" s="145">
        <f t="shared" si="31"/>
        <v>7496</v>
      </c>
      <c r="AD50" s="145">
        <f t="shared" si="32"/>
        <v>2705</v>
      </c>
      <c r="AE50" s="145">
        <f t="shared" si="33"/>
        <v>7844</v>
      </c>
      <c r="AF50" s="145">
        <f t="shared" si="34"/>
        <v>15906</v>
      </c>
      <c r="AG50" s="154">
        <v>4800</v>
      </c>
      <c r="AH50">
        <f t="shared" si="35"/>
        <v>3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3244</v>
      </c>
      <c r="H51" s="149">
        <v>304</v>
      </c>
      <c r="I51" s="149">
        <v>2940</v>
      </c>
      <c r="J51" s="149">
        <v>1442</v>
      </c>
      <c r="K51" s="143">
        <v>2.6</v>
      </c>
      <c r="L51" s="145">
        <f t="shared" si="20"/>
        <v>3749</v>
      </c>
      <c r="M51" s="146">
        <f t="shared" si="21"/>
        <v>6993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3244</v>
      </c>
      <c r="AB51" s="145">
        <f t="shared" si="30"/>
        <v>304</v>
      </c>
      <c r="AC51" s="145">
        <f t="shared" si="31"/>
        <v>2940</v>
      </c>
      <c r="AD51" s="145">
        <f t="shared" si="32"/>
        <v>1442</v>
      </c>
      <c r="AE51" s="145">
        <f t="shared" si="33"/>
        <v>3749</v>
      </c>
      <c r="AF51" s="145">
        <f t="shared" si="34"/>
        <v>6993</v>
      </c>
      <c r="AG51" s="154">
        <v>4211</v>
      </c>
      <c r="AH51">
        <f t="shared" si="35"/>
        <v>2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677</v>
      </c>
      <c r="R52" s="149">
        <v>482</v>
      </c>
      <c r="S52" s="149">
        <v>195</v>
      </c>
      <c r="T52" s="149">
        <v>78</v>
      </c>
      <c r="U52" s="143">
        <v>2.6</v>
      </c>
      <c r="V52" s="145">
        <f t="shared" si="24"/>
        <v>203</v>
      </c>
      <c r="W52" s="151">
        <f t="shared" si="25"/>
        <v>880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677</v>
      </c>
      <c r="AB52" s="145">
        <f t="shared" si="30"/>
        <v>482</v>
      </c>
      <c r="AC52" s="145">
        <f t="shared" si="31"/>
        <v>195</v>
      </c>
      <c r="AD52" s="145">
        <f t="shared" si="32"/>
        <v>78</v>
      </c>
      <c r="AE52" s="145">
        <f t="shared" si="33"/>
        <v>203</v>
      </c>
      <c r="AF52" s="145">
        <f t="shared" si="34"/>
        <v>880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4162</v>
      </c>
      <c r="H53" s="149">
        <v>624</v>
      </c>
      <c r="I53" s="149">
        <v>3538</v>
      </c>
      <c r="J53" s="149">
        <v>4074</v>
      </c>
      <c r="K53" s="143">
        <v>3</v>
      </c>
      <c r="L53" s="145">
        <f t="shared" si="20"/>
        <v>12222</v>
      </c>
      <c r="M53" s="146">
        <f t="shared" si="21"/>
        <v>16384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4162</v>
      </c>
      <c r="AB53" s="145">
        <f t="shared" si="30"/>
        <v>624</v>
      </c>
      <c r="AC53" s="145">
        <f t="shared" si="31"/>
        <v>3538</v>
      </c>
      <c r="AD53" s="145">
        <f t="shared" si="32"/>
        <v>4074</v>
      </c>
      <c r="AE53" s="145">
        <f t="shared" si="33"/>
        <v>12222</v>
      </c>
      <c r="AF53" s="145">
        <f t="shared" si="34"/>
        <v>16384</v>
      </c>
      <c r="AG53" s="154">
        <v>4900</v>
      </c>
      <c r="AH53">
        <f t="shared" si="35"/>
        <v>3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1635</v>
      </c>
      <c r="R54" s="149">
        <v>1130</v>
      </c>
      <c r="S54" s="149">
        <v>505</v>
      </c>
      <c r="T54" s="149">
        <v>676</v>
      </c>
      <c r="U54" s="143">
        <v>3</v>
      </c>
      <c r="V54" s="145">
        <f t="shared" si="24"/>
        <v>2028</v>
      </c>
      <c r="W54" s="151">
        <f t="shared" si="25"/>
        <v>3663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1635</v>
      </c>
      <c r="AB54" s="145">
        <f t="shared" si="30"/>
        <v>1130</v>
      </c>
      <c r="AC54" s="145">
        <f t="shared" si="31"/>
        <v>505</v>
      </c>
      <c r="AD54" s="145">
        <f t="shared" si="32"/>
        <v>676</v>
      </c>
      <c r="AE54" s="145">
        <f t="shared" si="33"/>
        <v>2028</v>
      </c>
      <c r="AF54" s="145">
        <f t="shared" si="34"/>
        <v>3663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5236</v>
      </c>
      <c r="H56" s="149">
        <v>307</v>
      </c>
      <c r="I56" s="149">
        <v>4929</v>
      </c>
      <c r="J56" s="149">
        <v>1522</v>
      </c>
      <c r="K56" s="143">
        <v>2.5</v>
      </c>
      <c r="L56" s="145">
        <f t="shared" si="20"/>
        <v>3805</v>
      </c>
      <c r="M56" s="146">
        <f t="shared" si="21"/>
        <v>9041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5236</v>
      </c>
      <c r="AB56" s="145">
        <f t="shared" si="30"/>
        <v>307</v>
      </c>
      <c r="AC56" s="145">
        <f t="shared" si="31"/>
        <v>4929</v>
      </c>
      <c r="AD56" s="145">
        <f t="shared" si="32"/>
        <v>1522</v>
      </c>
      <c r="AE56" s="145">
        <f t="shared" si="33"/>
        <v>3805</v>
      </c>
      <c r="AF56" s="145">
        <f t="shared" si="34"/>
        <v>9041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231</v>
      </c>
      <c r="R57" s="149">
        <v>37</v>
      </c>
      <c r="S57" s="149">
        <v>194</v>
      </c>
      <c r="T57" s="149">
        <v>172</v>
      </c>
      <c r="U57" s="143">
        <v>2.5</v>
      </c>
      <c r="V57" s="145">
        <f t="shared" si="24"/>
        <v>430</v>
      </c>
      <c r="W57" s="151">
        <f t="shared" si="25"/>
        <v>661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231</v>
      </c>
      <c r="AB57" s="145">
        <f t="shared" si="30"/>
        <v>37</v>
      </c>
      <c r="AC57" s="145">
        <f t="shared" si="31"/>
        <v>194</v>
      </c>
      <c r="AD57" s="145">
        <f t="shared" si="32"/>
        <v>172</v>
      </c>
      <c r="AE57" s="145">
        <f t="shared" si="33"/>
        <v>430</v>
      </c>
      <c r="AF57" s="145">
        <f t="shared" si="34"/>
        <v>661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20098</v>
      </c>
      <c r="H58" s="148">
        <v>0</v>
      </c>
      <c r="I58" s="148">
        <v>20098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20098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11739</v>
      </c>
      <c r="R58" s="149">
        <v>0</v>
      </c>
      <c r="S58" s="149">
        <v>11739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11739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31837</v>
      </c>
      <c r="AB58" s="145">
        <f t="shared" si="30"/>
        <v>0</v>
      </c>
      <c r="AC58" s="145">
        <f t="shared" si="31"/>
        <v>31837</v>
      </c>
      <c r="AD58" s="145">
        <f t="shared" si="32"/>
        <v>0</v>
      </c>
      <c r="AE58" s="145">
        <f t="shared" si="33"/>
        <v>0</v>
      </c>
      <c r="AF58" s="145">
        <f t="shared" si="34"/>
        <v>31837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403</v>
      </c>
      <c r="H65" s="149">
        <v>277</v>
      </c>
      <c r="I65" s="149">
        <v>126</v>
      </c>
      <c r="J65" s="149">
        <v>0</v>
      </c>
      <c r="K65" s="143">
        <v>2</v>
      </c>
      <c r="L65" s="145">
        <f t="shared" si="20"/>
        <v>0</v>
      </c>
      <c r="M65" s="146">
        <f t="shared" si="21"/>
        <v>403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403</v>
      </c>
      <c r="AB65" s="145">
        <f t="shared" si="30"/>
        <v>277</v>
      </c>
      <c r="AC65" s="145">
        <f t="shared" si="31"/>
        <v>126</v>
      </c>
      <c r="AD65" s="145">
        <f t="shared" si="32"/>
        <v>0</v>
      </c>
      <c r="AE65" s="145">
        <f t="shared" si="33"/>
        <v>0</v>
      </c>
      <c r="AF65" s="145">
        <f t="shared" si="34"/>
        <v>403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285</v>
      </c>
      <c r="H66" s="149">
        <v>48</v>
      </c>
      <c r="I66" s="149">
        <v>237</v>
      </c>
      <c r="J66" s="145">
        <v>0</v>
      </c>
      <c r="K66" s="143">
        <v>2</v>
      </c>
      <c r="L66" s="145">
        <f t="shared" si="20"/>
        <v>0</v>
      </c>
      <c r="M66" s="146">
        <f t="shared" si="21"/>
        <v>285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285</v>
      </c>
      <c r="AB66" s="145">
        <f t="shared" si="30"/>
        <v>48</v>
      </c>
      <c r="AC66" s="145">
        <f t="shared" si="31"/>
        <v>237</v>
      </c>
      <c r="AD66" s="145">
        <f t="shared" si="32"/>
        <v>0</v>
      </c>
      <c r="AE66" s="145">
        <f t="shared" si="33"/>
        <v>0</v>
      </c>
      <c r="AF66" s="145">
        <f t="shared" si="34"/>
        <v>285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6886</v>
      </c>
      <c r="H67" s="62">
        <v>6886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6886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6886</v>
      </c>
      <c r="AB67" s="41">
        <f t="shared" si="30"/>
        <v>6886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6886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112699</v>
      </c>
      <c r="H69" s="65">
        <f t="shared" si="36"/>
        <v>16133</v>
      </c>
      <c r="I69" s="65">
        <f t="shared" si="36"/>
        <v>96566</v>
      </c>
      <c r="J69" s="65">
        <f t="shared" si="36"/>
        <v>56712</v>
      </c>
      <c r="K69" s="23">
        <f>ROUND(L69/J69,0)</f>
        <v>3</v>
      </c>
      <c r="L69" s="65">
        <f t="shared" ref="L69:Q69" si="37">SUM(L11:L68)</f>
        <v>164268</v>
      </c>
      <c r="M69" s="65">
        <f t="shared" si="37"/>
        <v>276967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65285</v>
      </c>
      <c r="R69" s="65"/>
      <c r="S69" s="65">
        <f t="shared" ref="S69:AH69" si="38">SUM(S11:S68)</f>
        <v>57056</v>
      </c>
      <c r="T69" s="65">
        <f t="shared" si="38"/>
        <v>27078</v>
      </c>
      <c r="U69" s="23">
        <f t="shared" si="38"/>
        <v>141.89999999999998</v>
      </c>
      <c r="V69" s="65">
        <f t="shared" si="38"/>
        <v>77648</v>
      </c>
      <c r="W69" s="65">
        <f t="shared" si="38"/>
        <v>142933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177984</v>
      </c>
      <c r="AB69" s="65">
        <f t="shared" si="38"/>
        <v>24362</v>
      </c>
      <c r="AC69" s="65">
        <f t="shared" si="38"/>
        <v>153622</v>
      </c>
      <c r="AD69" s="65">
        <f t="shared" si="38"/>
        <v>83790</v>
      </c>
      <c r="AE69" s="65">
        <f t="shared" si="38"/>
        <v>241916</v>
      </c>
      <c r="AF69" s="65">
        <f t="shared" si="38"/>
        <v>419900</v>
      </c>
      <c r="AG69" s="65">
        <f t="shared" si="38"/>
        <v>180151</v>
      </c>
      <c r="AH69">
        <f t="shared" si="38"/>
        <v>93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300019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300019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 t="shared" si="0"/>
        <v>108</v>
      </c>
      <c r="F19" s="139">
        <v>0</v>
      </c>
      <c r="G19" s="139">
        <v>12</v>
      </c>
      <c r="H19" s="139">
        <f t="shared" si="1"/>
        <v>0</v>
      </c>
      <c r="I19" s="139">
        <f t="shared" si="2"/>
        <v>9</v>
      </c>
      <c r="J19" s="139">
        <f t="shared" si="3"/>
        <v>108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 t="shared" si="0"/>
        <v>1320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110</v>
      </c>
      <c r="J22" s="139">
        <f t="shared" si="3"/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 t="shared" si="0"/>
        <v>600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50</v>
      </c>
      <c r="J23" s="139">
        <f t="shared" si="3"/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 t="shared" si="0"/>
        <v>1560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130</v>
      </c>
      <c r="J25" s="139">
        <f t="shared" si="3"/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 t="shared" si="0"/>
        <v>600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50</v>
      </c>
      <c r="J26" s="139">
        <f t="shared" si="3"/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364</v>
      </c>
      <c r="D28" s="139"/>
      <c r="E28" s="139"/>
      <c r="F28" s="139">
        <f>SUM(F12:F27)</f>
        <v>0</v>
      </c>
      <c r="G28" s="139"/>
      <c r="H28" s="139"/>
      <c r="I28" s="139">
        <f>SUM(I12:I27)</f>
        <v>364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300019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3650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2500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2300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1500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346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448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350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1202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190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12936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11544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1392</v>
      </c>
    </row>
    <row r="257" spans="4:5">
      <c r="D257" s="172" t="s">
        <v>159</v>
      </c>
      <c r="E257" s="139">
        <f>SUM(E247:E256)</f>
        <v>12936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14042</v>
      </c>
    </row>
    <row r="16" spans="1:11">
      <c r="A16" s="139"/>
      <c r="B16" s="139" t="s">
        <v>159</v>
      </c>
      <c r="C16" s="139"/>
      <c r="D16" s="139">
        <f>SUM(D12:D15)</f>
        <v>14452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2025-10-02T07:21:02Z</dcterms:modified>
</cp:coreProperties>
</file>